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</sheets>
  <calcPr calcId="124519"/>
</workbook>
</file>

<file path=xl/calcChain.xml><?xml version="1.0" encoding="utf-8"?>
<calcChain xmlns="http://schemas.openxmlformats.org/spreadsheetml/2006/main">
  <c r="I20" i="2"/>
  <c r="I19"/>
  <c r="I18"/>
  <c r="I17"/>
  <c r="I16"/>
  <c r="I15"/>
  <c r="I14"/>
  <c r="I13"/>
  <c r="I22" s="1"/>
  <c r="F22"/>
  <c r="C22"/>
  <c r="E22"/>
  <c r="B22"/>
  <c r="H20"/>
  <c r="H19"/>
  <c r="H18"/>
  <c r="H17"/>
  <c r="H16"/>
  <c r="H15"/>
  <c r="H14"/>
  <c r="H13"/>
  <c r="H22" l="1"/>
</calcChain>
</file>

<file path=xl/sharedStrings.xml><?xml version="1.0" encoding="utf-8"?>
<sst xmlns="http://schemas.openxmlformats.org/spreadsheetml/2006/main" count="26" uniqueCount="24">
  <si>
    <t>Наименование сельсовета</t>
  </si>
  <si>
    <t>Объём дотации на 2015 год, тыс. руб.</t>
  </si>
  <si>
    <t>Александровский сельсовет</t>
  </si>
  <si>
    <t>Боготольский сельсовет</t>
  </si>
  <si>
    <t>Большекосульский сельсовет</t>
  </si>
  <si>
    <t>Вагинский сельсовет</t>
  </si>
  <si>
    <t>Критовский сельсовет</t>
  </si>
  <si>
    <t>Краснозаводской сельсовет</t>
  </si>
  <si>
    <t>Чайковский сельсовет</t>
  </si>
  <si>
    <t>Юрьевский сельсовет</t>
  </si>
  <si>
    <t>Нераспределенный остаток</t>
  </si>
  <si>
    <t>Итого:</t>
  </si>
  <si>
    <t xml:space="preserve"> </t>
  </si>
  <si>
    <t>Утверждено за счет средств краевого бюджета</t>
  </si>
  <si>
    <t>Утверждено за счет средств районного бюджета</t>
  </si>
  <si>
    <t xml:space="preserve">Исполнено за счет средств краевого бюджета </t>
  </si>
  <si>
    <t>% исполнения</t>
  </si>
  <si>
    <t xml:space="preserve">Исполнено за счет средств районного бюджета </t>
  </si>
  <si>
    <t>Исполнено ВСЕГО в 2015 году</t>
  </si>
  <si>
    <t>Утверждено ВСЕГО в 2015 году</t>
  </si>
  <si>
    <t xml:space="preserve">                           Дотации на выравнивание уровня бюджетной обеспеченности из районного фонда финансовой поддержки</t>
  </si>
  <si>
    <t xml:space="preserve">                                             поселений в 2016 году </t>
  </si>
  <si>
    <t>тыс. руб.</t>
  </si>
  <si>
    <r>
      <rPr>
        <b/>
        <sz val="10"/>
        <color theme="1"/>
        <rFont val="Calibri"/>
        <family val="2"/>
        <charset val="204"/>
        <scheme val="minor"/>
      </rPr>
      <t>Приложение № 6</t>
    </r>
    <r>
      <rPr>
        <sz val="10"/>
        <color theme="1"/>
        <rFont val="Calibri"/>
        <family val="2"/>
        <charset val="204"/>
        <scheme val="minor"/>
      </rPr>
      <t xml:space="preserve">
к Решению  Совета депутатов
от  30.05.2017 г. № 12-84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</si>
</sst>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vertAlign val="subscript"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topLeftCell="C2" workbookViewId="0">
      <selection activeCell="I2" sqref="I2:J4"/>
    </sheetView>
  </sheetViews>
  <sheetFormatPr defaultRowHeight="18.75"/>
  <cols>
    <col min="1" max="1" width="38.5703125" style="2" customWidth="1"/>
    <col min="2" max="2" width="19.42578125" style="2" customWidth="1"/>
    <col min="3" max="3" width="17.7109375" style="2" customWidth="1"/>
    <col min="4" max="4" width="15.85546875" style="2" customWidth="1"/>
    <col min="5" max="5" width="17.85546875" style="2" customWidth="1"/>
    <col min="6" max="6" width="15.5703125" style="2" customWidth="1"/>
    <col min="7" max="7" width="17.42578125" style="2" customWidth="1"/>
    <col min="8" max="8" width="16.85546875" style="2" customWidth="1"/>
    <col min="9" max="9" width="17" style="2" customWidth="1"/>
    <col min="10" max="10" width="15.7109375" style="2" customWidth="1"/>
    <col min="11" max="16384" width="9.140625" style="2"/>
  </cols>
  <sheetData>
    <row r="1" spans="1:10" hidden="1"/>
    <row r="2" spans="1:10" ht="18.75" customHeight="1">
      <c r="I2" s="14" t="s">
        <v>23</v>
      </c>
      <c r="J2" s="14"/>
    </row>
    <row r="3" spans="1:10">
      <c r="A3" s="3"/>
      <c r="I3" s="14"/>
      <c r="J3" s="14"/>
    </row>
    <row r="4" spans="1:10">
      <c r="A4" s="4"/>
      <c r="I4" s="14"/>
      <c r="J4" s="14"/>
    </row>
    <row r="5" spans="1:10">
      <c r="A5" s="4"/>
    </row>
    <row r="6" spans="1:10">
      <c r="A6" s="1"/>
    </row>
    <row r="7" spans="1:10">
      <c r="A7" s="19" t="s">
        <v>20</v>
      </c>
      <c r="B7" s="20"/>
      <c r="C7" s="20"/>
      <c r="D7" s="20"/>
      <c r="E7" s="20"/>
      <c r="F7" s="20"/>
      <c r="G7" s="20"/>
      <c r="H7" s="20"/>
      <c r="I7" s="20"/>
      <c r="J7" s="20"/>
    </row>
    <row r="8" spans="1:10">
      <c r="A8" s="15" t="s">
        <v>21</v>
      </c>
      <c r="B8" s="16"/>
      <c r="C8" s="16"/>
      <c r="D8" s="16"/>
      <c r="E8" s="16"/>
      <c r="F8" s="16"/>
      <c r="G8" s="16"/>
      <c r="H8" s="16"/>
    </row>
    <row r="9" spans="1:10">
      <c r="A9" s="1"/>
    </row>
    <row r="10" spans="1:10">
      <c r="A10" s="5"/>
      <c r="J10" s="2" t="s">
        <v>22</v>
      </c>
    </row>
    <row r="11" spans="1:10" ht="33.75" hidden="1" customHeight="1">
      <c r="A11" s="17" t="s">
        <v>0</v>
      </c>
      <c r="B11" s="18" t="s">
        <v>1</v>
      </c>
      <c r="C11" s="18"/>
      <c r="D11" s="18"/>
      <c r="E11" s="18"/>
      <c r="F11" s="18"/>
      <c r="G11" s="18"/>
      <c r="H11" s="18"/>
    </row>
    <row r="12" spans="1:10" ht="91.5" customHeight="1">
      <c r="A12" s="17"/>
      <c r="B12" s="11" t="s">
        <v>13</v>
      </c>
      <c r="C12" s="11" t="s">
        <v>15</v>
      </c>
      <c r="D12" s="11" t="s">
        <v>16</v>
      </c>
      <c r="E12" s="11" t="s">
        <v>14</v>
      </c>
      <c r="F12" s="11" t="s">
        <v>17</v>
      </c>
      <c r="G12" s="11" t="s">
        <v>16</v>
      </c>
      <c r="H12" s="11" t="s">
        <v>19</v>
      </c>
      <c r="I12" s="11" t="s">
        <v>18</v>
      </c>
      <c r="J12" s="11" t="s">
        <v>16</v>
      </c>
    </row>
    <row r="13" spans="1:10" ht="26.25" customHeight="1">
      <c r="A13" s="10" t="s">
        <v>2</v>
      </c>
      <c r="B13" s="6">
        <v>609.29999999999995</v>
      </c>
      <c r="C13" s="6">
        <v>609.29999999999995</v>
      </c>
      <c r="D13" s="13">
        <v>100</v>
      </c>
      <c r="E13" s="7">
        <v>4566</v>
      </c>
      <c r="F13" s="7">
        <v>4566</v>
      </c>
      <c r="G13" s="13">
        <v>100</v>
      </c>
      <c r="H13" s="7">
        <f>B13+E13</f>
        <v>5175.3</v>
      </c>
      <c r="I13" s="7">
        <f>C13+F13</f>
        <v>5175.3</v>
      </c>
      <c r="J13" s="13">
        <v>100</v>
      </c>
    </row>
    <row r="14" spans="1:10" ht="26.25" customHeight="1">
      <c r="A14" s="10" t="s">
        <v>3</v>
      </c>
      <c r="B14" s="6">
        <v>2737.4</v>
      </c>
      <c r="C14" s="6">
        <v>2737.4</v>
      </c>
      <c r="D14" s="13">
        <v>100</v>
      </c>
      <c r="E14" s="7">
        <v>6210.6</v>
      </c>
      <c r="F14" s="7">
        <v>6210.6</v>
      </c>
      <c r="G14" s="13">
        <v>100</v>
      </c>
      <c r="H14" s="7">
        <f t="shared" ref="H14:I20" si="0">B14+E14</f>
        <v>8948</v>
      </c>
      <c r="I14" s="7">
        <f t="shared" si="0"/>
        <v>8948</v>
      </c>
      <c r="J14" s="13">
        <v>100</v>
      </c>
    </row>
    <row r="15" spans="1:10" ht="26.25" customHeight="1">
      <c r="A15" s="10" t="s">
        <v>4</v>
      </c>
      <c r="B15" s="6">
        <v>872.9</v>
      </c>
      <c r="C15" s="6">
        <v>872.9</v>
      </c>
      <c r="D15" s="13">
        <v>100</v>
      </c>
      <c r="E15" s="7">
        <v>6431.7</v>
      </c>
      <c r="F15" s="7">
        <v>6431.7</v>
      </c>
      <c r="G15" s="13">
        <v>100</v>
      </c>
      <c r="H15" s="7">
        <f t="shared" si="0"/>
        <v>7304.5999999999995</v>
      </c>
      <c r="I15" s="7">
        <f t="shared" si="0"/>
        <v>7304.5999999999995</v>
      </c>
      <c r="J15" s="13">
        <v>100</v>
      </c>
    </row>
    <row r="16" spans="1:10" ht="26.25" customHeight="1">
      <c r="A16" s="10" t="s">
        <v>5</v>
      </c>
      <c r="B16" s="6">
        <v>1693.9</v>
      </c>
      <c r="C16" s="6">
        <v>1693.9</v>
      </c>
      <c r="D16" s="13">
        <v>100</v>
      </c>
      <c r="E16" s="7">
        <v>5671.9</v>
      </c>
      <c r="F16" s="7">
        <v>5671.9</v>
      </c>
      <c r="G16" s="13">
        <v>100</v>
      </c>
      <c r="H16" s="7">
        <f t="shared" si="0"/>
        <v>7365.7999999999993</v>
      </c>
      <c r="I16" s="7">
        <f t="shared" si="0"/>
        <v>7365.7999999999993</v>
      </c>
      <c r="J16" s="13">
        <v>100</v>
      </c>
    </row>
    <row r="17" spans="1:10" ht="26.25" customHeight="1">
      <c r="A17" s="10" t="s">
        <v>6</v>
      </c>
      <c r="B17" s="6">
        <v>1748.2</v>
      </c>
      <c r="C17" s="6">
        <v>1748.2</v>
      </c>
      <c r="D17" s="13">
        <v>100</v>
      </c>
      <c r="E17" s="7">
        <v>6528.1</v>
      </c>
      <c r="F17" s="7">
        <v>6528.1</v>
      </c>
      <c r="G17" s="13">
        <v>100</v>
      </c>
      <c r="H17" s="7">
        <f t="shared" si="0"/>
        <v>8276.3000000000011</v>
      </c>
      <c r="I17" s="7">
        <f t="shared" si="0"/>
        <v>8276.3000000000011</v>
      </c>
      <c r="J17" s="13">
        <v>100</v>
      </c>
    </row>
    <row r="18" spans="1:10" ht="26.25" customHeight="1">
      <c r="A18" s="10" t="s">
        <v>7</v>
      </c>
      <c r="B18" s="6">
        <v>1360</v>
      </c>
      <c r="C18" s="6">
        <v>1360</v>
      </c>
      <c r="D18" s="13">
        <v>100</v>
      </c>
      <c r="E18" s="7">
        <v>8111.8</v>
      </c>
      <c r="F18" s="7">
        <v>8111.8</v>
      </c>
      <c r="G18" s="13">
        <v>100</v>
      </c>
      <c r="H18" s="7">
        <f t="shared" si="0"/>
        <v>9471.7999999999993</v>
      </c>
      <c r="I18" s="7">
        <f t="shared" si="0"/>
        <v>9471.7999999999993</v>
      </c>
      <c r="J18" s="13">
        <v>100</v>
      </c>
    </row>
    <row r="19" spans="1:10" ht="26.25" customHeight="1">
      <c r="A19" s="10" t="s">
        <v>8</v>
      </c>
      <c r="B19" s="6">
        <v>559.6</v>
      </c>
      <c r="C19" s="6">
        <v>559.6</v>
      </c>
      <c r="D19" s="13">
        <v>100</v>
      </c>
      <c r="E19" s="7">
        <v>5733.4</v>
      </c>
      <c r="F19" s="7">
        <v>5733.4</v>
      </c>
      <c r="G19" s="13">
        <v>100</v>
      </c>
      <c r="H19" s="7">
        <f t="shared" si="0"/>
        <v>6293</v>
      </c>
      <c r="I19" s="7">
        <f t="shared" si="0"/>
        <v>6293</v>
      </c>
      <c r="J19" s="13">
        <v>100</v>
      </c>
    </row>
    <row r="20" spans="1:10" ht="26.25" customHeight="1">
      <c r="A20" s="10" t="s">
        <v>9</v>
      </c>
      <c r="B20" s="6">
        <v>1756</v>
      </c>
      <c r="C20" s="6">
        <v>1756</v>
      </c>
      <c r="D20" s="13">
        <v>100</v>
      </c>
      <c r="E20" s="7">
        <v>9935.7000000000007</v>
      </c>
      <c r="F20" s="7">
        <v>9935.7000000000007</v>
      </c>
      <c r="G20" s="13">
        <v>100</v>
      </c>
      <c r="H20" s="7">
        <f t="shared" si="0"/>
        <v>11691.7</v>
      </c>
      <c r="I20" s="7">
        <f t="shared" si="0"/>
        <v>11691.7</v>
      </c>
      <c r="J20" s="13">
        <v>100</v>
      </c>
    </row>
    <row r="21" spans="1:10" ht="26.25" customHeight="1">
      <c r="A21" s="10" t="s">
        <v>10</v>
      </c>
      <c r="B21" s="6"/>
      <c r="C21" s="6"/>
      <c r="D21" s="13"/>
      <c r="E21" s="7"/>
      <c r="F21" s="7"/>
      <c r="G21" s="13"/>
      <c r="H21" s="7"/>
      <c r="I21" s="7"/>
      <c r="J21" s="13"/>
    </row>
    <row r="22" spans="1:10" ht="26.25" customHeight="1">
      <c r="A22" s="12" t="s">
        <v>11</v>
      </c>
      <c r="B22" s="6">
        <f>SUM(B13+B14+B15+B16+B17+B18+B19+B20)</f>
        <v>11337.300000000001</v>
      </c>
      <c r="C22" s="6">
        <f>SUM(C13+C14+C15+C16+C17+C18+C19+C20)</f>
        <v>11337.300000000001</v>
      </c>
      <c r="D22" s="13">
        <v>100</v>
      </c>
      <c r="E22" s="6">
        <f t="shared" ref="E22:H22" si="1">SUM(E13+E14+E15+E16+E17+E18+E19+E20)</f>
        <v>53189.2</v>
      </c>
      <c r="F22" s="6">
        <f t="shared" ref="F22" si="2">SUM(F13+F14+F15+F16+F17+F18+F19+F20)</f>
        <v>53189.2</v>
      </c>
      <c r="G22" s="13">
        <v>100</v>
      </c>
      <c r="H22" s="6">
        <f t="shared" si="1"/>
        <v>64526.5</v>
      </c>
      <c r="I22" s="6">
        <f t="shared" ref="I22" si="3">SUM(I13+I14+I15+I16+I17+I18+I19+I20)</f>
        <v>64526.5</v>
      </c>
      <c r="J22" s="13">
        <v>100</v>
      </c>
    </row>
    <row r="23" spans="1:10" ht="20.25">
      <c r="A23" s="8"/>
    </row>
    <row r="24" spans="1:10">
      <c r="A24" s="9" t="s">
        <v>12</v>
      </c>
    </row>
  </sheetData>
  <mergeCells count="5">
    <mergeCell ref="I2:J4"/>
    <mergeCell ref="A8:H8"/>
    <mergeCell ref="A11:A12"/>
    <mergeCell ref="B11:H11"/>
    <mergeCell ref="A7:J7"/>
  </mergeCells>
  <pageMargins left="0" right="0" top="0" bottom="0" header="0" footer="0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2017-06-01T00:28:36Z</dcterms:modified>
</cp:coreProperties>
</file>